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-15" yWindow="-15" windowWidth="14520" windowHeight="8700" tabRatio="682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25725"/>
</workbook>
</file>

<file path=xl/calcChain.xml><?xml version="1.0" encoding="utf-8"?>
<calcChain xmlns="http://schemas.openxmlformats.org/spreadsheetml/2006/main">
  <c r="AG8" i="1"/>
  <c r="AF8"/>
  <c r="AE8"/>
  <c r="AD8"/>
  <c r="AC8"/>
  <c r="AB8"/>
  <c r="C2" l="1"/>
  <c r="C5" l="1"/>
  <c r="C4"/>
  <c r="B14" l="1"/>
  <c r="B11"/>
  <c r="B15"/>
  <c r="B12"/>
  <c r="B10"/>
  <c r="B13"/>
  <c r="L11" l="1"/>
  <c r="K11"/>
  <c r="I11"/>
  <c r="G11"/>
  <c r="H15"/>
  <c r="G15"/>
  <c r="H12"/>
  <c r="G12"/>
  <c r="J11"/>
  <c r="K12"/>
  <c r="H11"/>
  <c r="H14"/>
  <c r="K14"/>
  <c r="G14"/>
  <c r="I14"/>
  <c r="L14"/>
  <c r="K13" l="1"/>
  <c r="L13" s="1"/>
  <c r="M13" s="1"/>
  <c r="K10"/>
  <c r="L10" s="1"/>
  <c r="M10" s="1"/>
  <c r="J14"/>
</calcChain>
</file>

<file path=xl/sharedStrings.xml><?xml version="1.0" encoding="utf-8"?>
<sst xmlns="http://schemas.openxmlformats.org/spreadsheetml/2006/main" count="106" uniqueCount="94">
  <si>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</si>
  <si>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</si>
  <si>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</si>
  <si>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</si>
  <si>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</si>
  <si>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</si>
  <si>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</si>
  <si>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</si>
  <si>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</si>
  <si>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</si>
  <si>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</si>
  <si>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</si>
  <si>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</si>
  <si>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</si>
  <si>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</si>
  <si>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</si>
  <si>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</si>
  <si>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</si>
  <si>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</si>
  <si>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</si>
  <si>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</si>
  <si>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</si>
  <si>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</si>
  <si>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</si>
  <si>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</si>
  <si>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</si>
  <si>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</si>
  <si>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</si>
  <si>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</si>
  <si>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</si>
  <si>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</si>
  <si>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</si>
  <si>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</si>
  <si>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</si>
  <si>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</si>
  <si>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</si>
  <si>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</si>
  <si>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</si>
  <si>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</si>
  <si>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</si>
  <si>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</si>
  <si>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</si>
  <si>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</si>
  <si>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</si>
  <si>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</si>
  <si>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</si>
  <si>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</si>
  <si>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</si>
  <si>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</si>
  <si>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</si>
  <si>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</si>
  <si>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</si>
  <si>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</si>
  <si>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</si>
  <si>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</si>
  <si>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</si>
  <si>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</si>
  <si>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</si>
  <si>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</si>
  <si>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</si>
  <si>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</si>
  <si>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</si>
  <si>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</si>
  <si>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</si>
  <si>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</si>
  <si>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</si>
  <si>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</si>
  <si>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</si>
  <si>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</si>
  <si>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</si>
  <si>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</si>
  <si>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</si>
  <si>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</si>
  <si>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</si>
  <si>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</si>
  <si>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</si>
  <si>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</si>
  <si>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</si>
  <si>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</si>
  <si>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</si>
  <si>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</si>
  <si>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</si>
  <si>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</si>
  <si>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</si>
  <si>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</si>
  <si>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</si>
  <si>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Прогноз социально-экономического развития муниципальных образований Ростовской области на 2025 – 2027 годы</t>
  </si>
  <si>
    <t>Сведения из базы данных, сформированной по итогам прогнозирования в 2023 году  (здесь не корректировать!!!)</t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</si>
  <si>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</si>
  <si>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 Аналогично по данным за 2024-2026 гг.</t>
  </si>
  <si>
    <t>Специалист первой категории пролетарского сельского поселения</t>
  </si>
  <si>
    <t>Т.С.Ливадная</t>
  </si>
  <si>
    <t xml:space="preserve">Глава Администрации Пролетарского сельсьского поселения </t>
  </si>
  <si>
    <t>А.И.Богатых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</si>
</sst>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</cellXfs>
  <cellStyles count="18">
    <cellStyle name="Обычный" xfId="0" builtinId="0"/>
    <cellStyle name="Обычный 2" xfId="1"/>
    <cellStyle name="Обычный 2 2" xfId="2"/>
    <cellStyle name="Обычный 25 2" xfId="7"/>
    <cellStyle name="Обычный 3" xfId="3"/>
    <cellStyle name="Обычный 3 2" xfId="8"/>
    <cellStyle name="Обычный 3 2 18" xfId="9"/>
    <cellStyle name="Обычный 3 2 18 2" xfId="6"/>
    <cellStyle name="Обычный 3 2 18 2 2" xfId="10"/>
    <cellStyle name="Обычный 3 2 18 3" xfId="11"/>
    <cellStyle name="Обычный 3 2 18 4" xfId="12"/>
    <cellStyle name="Обычный 3 2 2" xfId="13"/>
    <cellStyle name="Обычный 3 2 3" xfId="14"/>
    <cellStyle name="Обычный 3 3" xfId="4"/>
    <cellStyle name="Обычный 3 4" xfId="15"/>
    <cellStyle name="Обычный 3 5" xfId="16"/>
    <cellStyle name="Обычный_в2" xfId="5"/>
    <cellStyle name="Финансовый 2" xfId="17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G180"/>
  <sheetViews>
    <sheetView tabSelected="1" view="pageBreakPreview" topLeftCell="E1" zoomScale="70" zoomScaleNormal="55" zoomScaleSheetLayoutView="70" workbookViewId="0">
      <selection activeCell="K30" sqref="K27:M30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69</v>
      </c>
      <c r="B1" s="2"/>
      <c r="C1" s="3" t="s">
        <v>5</v>
      </c>
      <c r="D1" s="49"/>
      <c r="E1" s="61" t="s">
        <v>86</v>
      </c>
      <c r="F1" s="62"/>
      <c r="G1" s="62"/>
      <c r="H1" s="62"/>
      <c r="I1" s="62"/>
      <c r="J1" s="62"/>
      <c r="K1" s="62"/>
      <c r="L1" s="62"/>
      <c r="M1" s="62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30</v>
      </c>
      <c r="D2" s="50"/>
      <c r="E2" s="63" t="s">
        <v>70</v>
      </c>
      <c r="F2" s="64"/>
      <c r="G2" s="64"/>
      <c r="H2" s="64"/>
      <c r="I2" s="64"/>
      <c r="J2" s="64"/>
      <c r="K2" s="64"/>
      <c r="L2" s="64"/>
      <c r="M2" s="64"/>
      <c r="N2" s="4"/>
      <c r="O2" s="4"/>
      <c r="P2" s="4"/>
      <c r="Q2" s="4"/>
      <c r="R2" s="40" t="s">
        <v>80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65" t="s">
        <v>25</v>
      </c>
      <c r="F3" s="65"/>
      <c r="G3" s="65"/>
      <c r="H3" s="65"/>
      <c r="I3" s="65"/>
      <c r="J3" s="65"/>
      <c r="K3" s="65"/>
      <c r="L3" s="65"/>
      <c r="M3" s="65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30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83</v>
      </c>
      <c r="S4" s="69" t="s">
        <v>81</v>
      </c>
      <c r="T4" s="69"/>
      <c r="U4" s="69"/>
      <c r="V4" s="69"/>
    </row>
    <row r="5" spans="1:33" s="18" customFormat="1" ht="18.75">
      <c r="A5" s="14"/>
      <c r="B5" s="14"/>
      <c r="C5" s="53">
        <f>VLOOKUP(C2,МО!$A$5:$G$59,7)</f>
        <v>6114001941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84</v>
      </c>
      <c r="S5" s="69" t="s">
        <v>82</v>
      </c>
      <c r="T5" s="69"/>
      <c r="U5" s="69"/>
      <c r="V5" s="69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70"/>
      <c r="T6" s="70"/>
      <c r="U6" s="70"/>
      <c r="V6" s="70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60" t="s">
        <v>88</v>
      </c>
      <c r="P7" s="60"/>
      <c r="Q7" s="60"/>
      <c r="R7" s="44"/>
      <c r="S7" s="70"/>
      <c r="T7" s="70"/>
      <c r="U7" s="70"/>
      <c r="V7" s="70"/>
      <c r="AB7" s="66" t="s">
        <v>87</v>
      </c>
      <c r="AC7" s="67"/>
      <c r="AD7" s="67"/>
      <c r="AE7" s="67"/>
      <c r="AF7" s="67"/>
      <c r="AG7" s="68"/>
    </row>
    <row r="8" spans="1:33" s="20" customFormat="1" ht="15.75" customHeight="1">
      <c r="A8" s="72" t="s">
        <v>66</v>
      </c>
      <c r="B8" s="72" t="s">
        <v>67</v>
      </c>
      <c r="C8" s="76" t="s">
        <v>68</v>
      </c>
      <c r="D8" s="47"/>
      <c r="E8" s="74" t="s">
        <v>0</v>
      </c>
      <c r="F8" s="75" t="s">
        <v>6</v>
      </c>
      <c r="G8" s="19">
        <v>2021</v>
      </c>
      <c r="H8" s="19">
        <v>2022</v>
      </c>
      <c r="I8" s="19">
        <v>2023</v>
      </c>
      <c r="J8" s="19">
        <v>2024</v>
      </c>
      <c r="K8" s="19">
        <v>2025</v>
      </c>
      <c r="L8" s="19">
        <v>2026</v>
      </c>
      <c r="M8" s="19">
        <v>2027</v>
      </c>
      <c r="O8" s="58">
        <v>2021</v>
      </c>
      <c r="P8" s="58">
        <v>2022</v>
      </c>
      <c r="Q8" s="58">
        <v>2023</v>
      </c>
      <c r="R8" s="44"/>
      <c r="S8" s="78"/>
      <c r="T8" s="78"/>
      <c r="U8" s="78"/>
      <c r="V8" s="78"/>
      <c r="AB8" s="57">
        <f>G8</f>
        <v>2021</v>
      </c>
      <c r="AC8" s="57">
        <f t="shared" ref="AC8:AG8" si="0">H8</f>
        <v>2022</v>
      </c>
      <c r="AD8" s="57">
        <f t="shared" si="0"/>
        <v>2023</v>
      </c>
      <c r="AE8" s="57">
        <f t="shared" si="0"/>
        <v>2024</v>
      </c>
      <c r="AF8" s="57">
        <f t="shared" si="0"/>
        <v>2025</v>
      </c>
      <c r="AG8" s="57">
        <f t="shared" si="0"/>
        <v>2026</v>
      </c>
    </row>
    <row r="9" spans="1:33" s="20" customFormat="1" ht="15.75">
      <c r="A9" s="73"/>
      <c r="B9" s="73" t="s">
        <v>4</v>
      </c>
      <c r="C9" s="77" t="s">
        <v>4</v>
      </c>
      <c r="D9" s="48"/>
      <c r="E9" s="74"/>
      <c r="F9" s="75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59" t="s">
        <v>1</v>
      </c>
      <c r="P9" s="59" t="s">
        <v>1</v>
      </c>
      <c r="Q9" s="59" t="s">
        <v>1</v>
      </c>
      <c r="R9" s="39"/>
      <c r="S9" s="39"/>
      <c r="T9" s="39"/>
      <c r="AB9" s="55"/>
      <c r="AC9" s="55"/>
      <c r="AD9" s="55"/>
      <c r="AE9" s="55"/>
      <c r="AF9" s="55"/>
      <c r="AG9" s="55"/>
    </row>
    <row r="10" spans="1:33" s="20" customFormat="1" ht="31.5">
      <c r="A10" s="21">
        <v>700000</v>
      </c>
      <c r="B10" s="21">
        <f>VALUE(CONCATENATE($A$2,$C$4,C10))</f>
        <v>730100010</v>
      </c>
      <c r="C10" s="21">
        <v>100010</v>
      </c>
      <c r="D10" s="21">
        <v>1</v>
      </c>
      <c r="E10" s="31" t="s">
        <v>71</v>
      </c>
      <c r="F10" s="32" t="s">
        <v>72</v>
      </c>
      <c r="G10" s="42">
        <v>3.3</v>
      </c>
      <c r="H10" s="42">
        <v>3.8</v>
      </c>
      <c r="I10" s="42">
        <v>1200</v>
      </c>
      <c r="J10" s="42">
        <v>1300</v>
      </c>
      <c r="K10" s="43">
        <f>IFERROR(ROUND(J10/100*K11/100*K12,1),0)</f>
        <v>1399.3</v>
      </c>
      <c r="L10" s="43">
        <f>IFERROR(ROUND(K10/100*L11/100*L12,1),0)</f>
        <v>1507.6</v>
      </c>
      <c r="M10" s="43">
        <f>ROUND(L10/100*M11/100*M12,1)</f>
        <v>1616.5</v>
      </c>
      <c r="N10" s="41"/>
      <c r="O10" s="54">
        <v>13368.3</v>
      </c>
      <c r="P10" s="54">
        <v>15384.2</v>
      </c>
      <c r="Q10" s="54">
        <v>18479.8</v>
      </c>
      <c r="R10" s="71" t="s">
        <v>89</v>
      </c>
      <c r="S10" s="71"/>
      <c r="T10" s="71"/>
      <c r="U10" s="71"/>
      <c r="V10" s="71"/>
      <c r="W10" s="71"/>
      <c r="AB10" s="56">
        <v>13368.2932</v>
      </c>
      <c r="AC10" s="56">
        <v>15384.1566</v>
      </c>
      <c r="AD10" s="56">
        <v>16799.8</v>
      </c>
      <c r="AE10" s="56">
        <v>18291</v>
      </c>
      <c r="AF10" s="56">
        <v>19688</v>
      </c>
      <c r="AG10" s="56">
        <v>21232.799999999999</v>
      </c>
    </row>
    <row r="11" spans="1:33" s="20" customFormat="1" ht="31.5">
      <c r="A11" s="21">
        <v>700010</v>
      </c>
      <c r="B11" s="21">
        <f t="shared" ref="B11:B15" si="1">VALUE(CONCATENATE($A$2,$C$4,C11))</f>
        <v>730101010</v>
      </c>
      <c r="C11" s="21">
        <v>101010</v>
      </c>
      <c r="D11" s="21"/>
      <c r="E11" s="34" t="s">
        <v>73</v>
      </c>
      <c r="F11" s="32" t="s">
        <v>74</v>
      </c>
      <c r="G11" s="42">
        <f>IF(AB11="","",AB11)</f>
        <v>117.2</v>
      </c>
      <c r="H11" s="42">
        <f t="shared" ref="H11:I12" si="2">IF(AC11="","",AC11)</f>
        <v>99.8</v>
      </c>
      <c r="I11" s="42">
        <f t="shared" si="2"/>
        <v>104.8</v>
      </c>
      <c r="J11" s="43">
        <f>IFERROR(ROUND(IF(I10=0,0,J10/I10/IF(J12&lt;&gt;0,J12,100)*10000),1),0)</f>
        <v>101</v>
      </c>
      <c r="K11" s="42">
        <f t="shared" ref="K11" si="3">IF(AF11="","",AF11)</f>
        <v>103.2</v>
      </c>
      <c r="L11" s="42">
        <f t="shared" ref="L11" si="4">IF(AG11="","",AG11)</f>
        <v>103.4</v>
      </c>
      <c r="M11" s="42">
        <v>103</v>
      </c>
      <c r="N11" s="41"/>
      <c r="O11" s="41"/>
      <c r="P11" s="41"/>
      <c r="Q11" s="41"/>
      <c r="R11" s="71"/>
      <c r="S11" s="71"/>
      <c r="T11" s="71"/>
      <c r="U11" s="71"/>
      <c r="V11" s="71"/>
      <c r="W11" s="71"/>
      <c r="AB11" s="56">
        <v>117.2</v>
      </c>
      <c r="AC11" s="56">
        <v>99.8</v>
      </c>
      <c r="AD11" s="56">
        <v>104.8</v>
      </c>
      <c r="AE11" s="56">
        <v>103.2</v>
      </c>
      <c r="AF11" s="56">
        <v>103.2</v>
      </c>
      <c r="AG11" s="56">
        <v>103.4</v>
      </c>
    </row>
    <row r="12" spans="1:33" s="20" customFormat="1" ht="15.75">
      <c r="A12" s="21">
        <v>700020</v>
      </c>
      <c r="B12" s="21">
        <f t="shared" si="1"/>
        <v>730102010</v>
      </c>
      <c r="C12" s="21">
        <v>102010</v>
      </c>
      <c r="D12" s="21"/>
      <c r="E12" s="31" t="s">
        <v>75</v>
      </c>
      <c r="F12" s="32" t="s">
        <v>76</v>
      </c>
      <c r="G12" s="42">
        <f t="shared" ref="G12" si="5">IF(AB12="","",AB12)</f>
        <v>107.7</v>
      </c>
      <c r="H12" s="42">
        <f t="shared" si="2"/>
        <v>115.3</v>
      </c>
      <c r="I12" s="42">
        <v>104.7</v>
      </c>
      <c r="J12" s="42">
        <v>107.3</v>
      </c>
      <c r="K12" s="42">
        <f t="shared" ref="K12" si="6">IF(AF12="","",AF12)</f>
        <v>104.3</v>
      </c>
      <c r="L12" s="42">
        <v>104.2</v>
      </c>
      <c r="M12" s="36">
        <v>104.1</v>
      </c>
      <c r="N12" s="41"/>
      <c r="O12" s="41"/>
      <c r="P12" s="41"/>
      <c r="Q12" s="41"/>
      <c r="R12" s="41"/>
      <c r="S12" s="41"/>
      <c r="T12" s="41"/>
      <c r="U12" s="41"/>
      <c r="AB12" s="56">
        <v>107.7</v>
      </c>
      <c r="AC12" s="56">
        <v>115.3</v>
      </c>
      <c r="AD12" s="56">
        <v>104.2</v>
      </c>
      <c r="AE12" s="56">
        <v>105.5</v>
      </c>
      <c r="AF12" s="56">
        <v>104.3</v>
      </c>
      <c r="AG12" s="56">
        <v>104.3</v>
      </c>
    </row>
    <row r="13" spans="1:33" s="20" customFormat="1" ht="25.5">
      <c r="A13" s="21">
        <v>700030</v>
      </c>
      <c r="B13" s="21">
        <f t="shared" si="1"/>
        <v>730100020</v>
      </c>
      <c r="C13" s="21">
        <v>100020</v>
      </c>
      <c r="D13" s="21">
        <v>2</v>
      </c>
      <c r="E13" s="31" t="s">
        <v>77</v>
      </c>
      <c r="F13" s="32" t="s">
        <v>72</v>
      </c>
      <c r="G13" s="42">
        <v>1.4</v>
      </c>
      <c r="H13" s="42">
        <v>1.7</v>
      </c>
      <c r="I13" s="42">
        <v>2100</v>
      </c>
      <c r="J13" s="42">
        <v>2200</v>
      </c>
      <c r="K13" s="43">
        <f>IFERROR(ROUND(J13/100*K14/100*K15,1),0)</f>
        <v>2363.3000000000002</v>
      </c>
      <c r="L13" s="43">
        <f>IFERROR(ROUND(K13/100*L14/100*L15,1),0)</f>
        <v>2526.6999999999998</v>
      </c>
      <c r="M13" s="43">
        <f>IFERROR(ROUND(L13/100*M14/100*M15,1),0)</f>
        <v>2722.4</v>
      </c>
      <c r="N13" s="41"/>
      <c r="O13" s="54">
        <v>267.89999999999998</v>
      </c>
      <c r="P13" s="54">
        <v>322.89999999999998</v>
      </c>
      <c r="Q13" s="54">
        <v>469.1</v>
      </c>
      <c r="R13" s="41"/>
      <c r="S13" s="41"/>
      <c r="T13" s="41"/>
      <c r="U13" s="41"/>
      <c r="AB13" s="56">
        <v>267.92659999999995</v>
      </c>
      <c r="AC13" s="56">
        <v>322.90690000000001</v>
      </c>
      <c r="AD13" s="56">
        <v>402.8</v>
      </c>
      <c r="AE13" s="56">
        <v>433.5</v>
      </c>
      <c r="AF13" s="56">
        <v>465.2</v>
      </c>
      <c r="AG13" s="56">
        <v>497.4</v>
      </c>
    </row>
    <row r="14" spans="1:33" s="20" customFormat="1" ht="30.75" customHeight="1">
      <c r="A14" s="21">
        <v>700040</v>
      </c>
      <c r="B14" s="21">
        <f t="shared" si="1"/>
        <v>730101020</v>
      </c>
      <c r="C14" s="21">
        <v>101020</v>
      </c>
      <c r="D14" s="21"/>
      <c r="E14" s="34" t="s">
        <v>78</v>
      </c>
      <c r="F14" s="32" t="s">
        <v>74</v>
      </c>
      <c r="G14" s="42">
        <f>IF(AB14="","",AB14)</f>
        <v>103</v>
      </c>
      <c r="H14" s="42">
        <f t="shared" ref="H14:I15" si="7">IF(AC14="","",AC14)</f>
        <v>106.1</v>
      </c>
      <c r="I14" s="42">
        <f t="shared" si="7"/>
        <v>118.6</v>
      </c>
      <c r="J14" s="43">
        <f>IFERROR(ROUND(IF(I13=0,0,J13/I13/IF(J15&lt;&gt;0,J15,100)*10000),1),0)</f>
        <v>98.3</v>
      </c>
      <c r="K14" s="42">
        <f t="shared" ref="K14:L15" si="8">IF(AF14="","",AF14)</f>
        <v>102.6</v>
      </c>
      <c r="L14" s="42">
        <f t="shared" si="8"/>
        <v>102.8</v>
      </c>
      <c r="M14" s="42">
        <v>103.6</v>
      </c>
      <c r="N14" s="41"/>
      <c r="O14" s="41"/>
      <c r="P14" s="41"/>
      <c r="Q14" s="41"/>
      <c r="R14" s="41"/>
      <c r="S14" s="41"/>
      <c r="T14" s="41"/>
      <c r="U14" s="41"/>
      <c r="AB14" s="56">
        <v>103</v>
      </c>
      <c r="AC14" s="56">
        <v>106.1</v>
      </c>
      <c r="AD14" s="56">
        <v>118.6</v>
      </c>
      <c r="AE14" s="56">
        <v>102.6</v>
      </c>
      <c r="AF14" s="56">
        <v>102.6</v>
      </c>
      <c r="AG14" s="56">
        <v>102.8</v>
      </c>
    </row>
    <row r="15" spans="1:33" s="20" customFormat="1" ht="15.75">
      <c r="A15" s="21">
        <v>700050</v>
      </c>
      <c r="B15" s="21">
        <f t="shared" si="1"/>
        <v>730102020</v>
      </c>
      <c r="C15" s="21">
        <v>102020</v>
      </c>
      <c r="D15" s="21"/>
      <c r="E15" s="33" t="s">
        <v>79</v>
      </c>
      <c r="F15" s="32" t="s">
        <v>76</v>
      </c>
      <c r="G15" s="42">
        <f>IF(AB15="","",AB15)</f>
        <v>105.3</v>
      </c>
      <c r="H15" s="42">
        <f t="shared" si="7"/>
        <v>113.4</v>
      </c>
      <c r="I15" s="42">
        <v>109.5</v>
      </c>
      <c r="J15" s="42">
        <v>106.6</v>
      </c>
      <c r="K15" s="42">
        <v>104.7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56">
        <v>105.3</v>
      </c>
      <c r="AC15" s="56">
        <v>113.4</v>
      </c>
      <c r="AD15" s="56">
        <v>105.2</v>
      </c>
      <c r="AE15" s="56">
        <v>104.9</v>
      </c>
      <c r="AF15" s="56">
        <v>104.6</v>
      </c>
      <c r="AG15" s="5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85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15">
      <c r="A18" s="21">
        <v>700080</v>
      </c>
      <c r="B18" s="11"/>
      <c r="C18" s="11"/>
      <c r="D18" s="11"/>
      <c r="E18" s="22" t="s">
        <v>90</v>
      </c>
      <c r="F18" s="30"/>
      <c r="G18" s="30"/>
      <c r="H18" s="30"/>
      <c r="I18" s="30"/>
      <c r="J18" s="30"/>
      <c r="K18" s="30"/>
      <c r="L18" s="22" t="s">
        <v>91</v>
      </c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 t="s">
        <v>65</v>
      </c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7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 t="s">
        <v>92</v>
      </c>
      <c r="F22" s="23"/>
      <c r="G22" s="23"/>
      <c r="H22" s="23"/>
      <c r="I22" s="23"/>
      <c r="J22" s="23" t="s">
        <v>8</v>
      </c>
      <c r="K22" s="22" t="s">
        <v>9</v>
      </c>
      <c r="L22" s="22" t="s">
        <v>93</v>
      </c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R10:W11"/>
    <mergeCell ref="A8:A9"/>
    <mergeCell ref="E8:E9"/>
    <mergeCell ref="F8:F9"/>
    <mergeCell ref="B8:B9"/>
    <mergeCell ref="C8:C9"/>
    <mergeCell ref="S8:V8"/>
    <mergeCell ref="O7:Q7"/>
    <mergeCell ref="E1:M1"/>
    <mergeCell ref="E2:M2"/>
    <mergeCell ref="E3:M3"/>
    <mergeCell ref="AB7:AG7"/>
    <mergeCell ref="S4:V4"/>
    <mergeCell ref="S5:V5"/>
    <mergeCell ref="S6:V6"/>
    <mergeCell ref="S7:V7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52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50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53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54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55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51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56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57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62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58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59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60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61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10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11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12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63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13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14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15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16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17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18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19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20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21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22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23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24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25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26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27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28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29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30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31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32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33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34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35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36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37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38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39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40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41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42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64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43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44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45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46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47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48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49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Татьяна</cp:lastModifiedBy>
  <cp:lastPrinted>2024-06-26T07:21:49Z</cp:lastPrinted>
  <dcterms:created xsi:type="dcterms:W3CDTF">2010-04-20T07:34:11Z</dcterms:created>
  <dcterms:modified xsi:type="dcterms:W3CDTF">2024-06-27T11:59:28Z</dcterms:modified>
</cp:coreProperties>
</file>